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Visuomenės Sveikatos biuras\I ketvirtis\"/>
    </mc:Choice>
  </mc:AlternateContent>
  <xr:revisionPtr revIDLastSave="0" documentId="13_ncr:1_{3C24D35A-3C06-4BD7-A31A-1475D7426E7D}" xr6:coauthVersionLast="36" xr6:coauthVersionMax="36" xr10:uidLastSave="{00000000-0000-0000-0000-000000000000}"/>
  <bookViews>
    <workbookView xWindow="0" yWindow="0" windowWidth="14040" windowHeight="100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8" i="1"/>
  <c r="H27" i="1"/>
  <c r="H26" i="1"/>
  <c r="H25" i="1" l="1"/>
  <c r="G28" i="1"/>
  <c r="I28" i="1" s="1"/>
  <c r="G29" i="1"/>
  <c r="I29" i="1" s="1"/>
  <c r="G27" i="1"/>
  <c r="I27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<sst xmlns="http://schemas.openxmlformats.org/spreadsheetml/2006/main" count="46" uniqueCount="40">
  <si>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</si>
  <si>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</si>
  <si>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</si>
  <si>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</si>
  <si>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</si>
  <si>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</si>
  <si>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</si>
  <si>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</si>
  <si>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</si>
  <si>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</si>
  <si>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</si>
  <si>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</si>
  <si>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</si>
  <si>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</si>
  <si>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</si>
  <si>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</si>
  <si>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</si>
  <si>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</si>
  <si>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</si>
  <si>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</si>
  <si>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</si>
  <si>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</si>
  <si>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</si>
  <si>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</si>
  <si>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</si>
  <si>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</si>
  <si>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</si>
  <si>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</si>
  <si>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</si>
  <si>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</si>
  <si>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</si>
  <si>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Šiaulių apskaitos centro vyr. buhalterė</t>
  </si>
  <si>
    <t>Stanislava Vaičiulienė</t>
  </si>
  <si>
    <t>Parengė Apskaitos centro buhalterė Neringa Račkauskienė</t>
  </si>
  <si>
    <t>Šiaulių miesto savivaldybės visuomenės sveikatos biuras 300605778, Varpo g. 9-2, Šiauliai</t>
  </si>
  <si>
    <t>Henrieta Garbenienė</t>
  </si>
  <si>
    <t>(Informacijos apie biudžetinių įstaigų pajamas pagal 2026 m. kovo 31 d. duomenis forma Nr. 1)</t>
  </si>
  <si>
    <t>2026 04 02</t>
  </si>
  <si>
    <t>INFORMACIJA APIE BIUDŽETINIŲ ĮSTAIGŲ PAJAMAS PAGAL 2026 M. KOVO 31 D. DUOMENIS</t>
  </si>
  <si>
    <t>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</si>
</sst>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21" fillId="0" borderId="4" xfId="0" applyFont="1" applyBorder="1"/>
    <xf numFmtId="2" fontId="8" fillId="0" borderId="1" xfId="0" applyNumberFormat="1" applyFont="1" applyBorder="1" applyAlignment="1">
      <alignment horizontal="center"/>
    </xf>
    <xf numFmtId="0" fontId="22" fillId="0" borderId="5" xfId="0" applyFont="1" applyBorder="1"/>
    <xf numFmtId="0" fontId="23" fillId="0" borderId="5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4" fillId="0" borderId="5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0" zoomScaleNormal="100" workbookViewId="0">
      <selection activeCell="L23" sqref="L2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22</v>
      </c>
      <c r="I1" s="44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21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3" t="s">
        <v>36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>
      <c r="A9" s="47" t="s">
        <v>34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8" t="s">
        <v>38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31"/>
      <c r="D13" s="31"/>
      <c r="E13" s="31"/>
    </row>
    <row r="14" spans="1:19">
      <c r="C14" s="32" t="s">
        <v>37</v>
      </c>
      <c r="D14" s="1" t="s">
        <v>1</v>
      </c>
      <c r="E14" s="49" t="s">
        <v>39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9">
        <v>300605778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23</v>
      </c>
      <c r="B25" s="50">
        <f>SUM(B26)</f>
        <v>480.18</v>
      </c>
      <c r="C25" s="50">
        <f>SUM(C27:C29)</f>
        <v>400</v>
      </c>
      <c r="D25" s="50">
        <f>SUM(D27:D29)</f>
        <v>1870</v>
      </c>
      <c r="E25" s="50">
        <f>SUM(E26:E29)</f>
        <v>480.18</v>
      </c>
      <c r="F25" s="50">
        <f>SUM(F26:F29)</f>
        <v>480.18</v>
      </c>
      <c r="G25" s="50">
        <f>SUM(G26:G29)</f>
        <v>1870</v>
      </c>
      <c r="H25" s="50">
        <f>SUM(H26:H29)</f>
        <v>0</v>
      </c>
      <c r="I25" s="50">
        <f>SUM(I26:I29)</f>
        <v>1870</v>
      </c>
      <c r="J25" s="15"/>
    </row>
    <row r="26" spans="1:17">
      <c r="A26" s="38" t="s">
        <v>25</v>
      </c>
      <c r="B26" s="40">
        <v>480.18</v>
      </c>
      <c r="C26" s="40" t="s">
        <v>29</v>
      </c>
      <c r="D26" s="40" t="s">
        <v>29</v>
      </c>
      <c r="E26" s="40">
        <v>480.18</v>
      </c>
      <c r="F26" s="40">
        <v>480.18</v>
      </c>
      <c r="G26" s="40">
        <v>0</v>
      </c>
      <c r="H26" s="40">
        <f>F26-E26</f>
        <v>0</v>
      </c>
      <c r="I26" s="40">
        <v>0</v>
      </c>
      <c r="J26" s="15"/>
    </row>
    <row r="27" spans="1:17">
      <c r="A27" s="38" t="s">
        <v>26</v>
      </c>
      <c r="B27" s="40" t="s">
        <v>29</v>
      </c>
      <c r="C27" s="40">
        <v>0</v>
      </c>
      <c r="D27" s="40">
        <v>0</v>
      </c>
      <c r="E27" s="40">
        <v>0</v>
      </c>
      <c r="F27" s="40">
        <v>0</v>
      </c>
      <c r="G27" s="40">
        <f>D27-E27</f>
        <v>0</v>
      </c>
      <c r="H27" s="40">
        <f>F27-E27</f>
        <v>0</v>
      </c>
      <c r="I27" s="40">
        <f t="shared" ref="I27:I29" si="0">SUM(G27:H27)</f>
        <v>0</v>
      </c>
    </row>
    <row r="28" spans="1:17">
      <c r="A28" s="38" t="s">
        <v>27</v>
      </c>
      <c r="B28" s="40" t="s">
        <v>29</v>
      </c>
      <c r="C28" s="40">
        <v>400</v>
      </c>
      <c r="D28" s="40">
        <v>1870</v>
      </c>
      <c r="E28" s="40">
        <v>0</v>
      </c>
      <c r="F28" s="40">
        <v>0</v>
      </c>
      <c r="G28" s="40">
        <f t="shared" ref="G28:G29" si="1">D28-E28</f>
        <v>1870</v>
      </c>
      <c r="H28" s="40">
        <f>F28-E28</f>
        <v>0</v>
      </c>
      <c r="I28" s="40">
        <f t="shared" si="0"/>
        <v>1870</v>
      </c>
    </row>
    <row r="29" spans="1:17">
      <c r="A29" s="38" t="s">
        <v>28</v>
      </c>
      <c r="B29" s="40" t="s">
        <v>29</v>
      </c>
      <c r="C29" s="40">
        <v>0</v>
      </c>
      <c r="D29" s="40">
        <v>0</v>
      </c>
      <c r="E29" s="40">
        <v>0</v>
      </c>
      <c r="F29" s="40">
        <v>0</v>
      </c>
      <c r="G29" s="40">
        <f t="shared" si="1"/>
        <v>0</v>
      </c>
      <c r="H29" s="40">
        <f>F29-E29</f>
        <v>0</v>
      </c>
      <c r="I29" s="40">
        <f t="shared" si="0"/>
        <v>0</v>
      </c>
    </row>
    <row r="30" spans="1:17" ht="28.5" customHeight="1">
      <c r="A30" s="45" t="s">
        <v>24</v>
      </c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1" t="s">
        <v>30</v>
      </c>
      <c r="D33" s="35"/>
      <c r="F33" s="7"/>
      <c r="H33" s="42" t="s">
        <v>35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2" t="s">
        <v>31</v>
      </c>
      <c r="B36" s="4"/>
      <c r="C36" s="4"/>
      <c r="D36" s="36"/>
      <c r="E36" s="4"/>
      <c r="F36" s="4"/>
      <c r="G36" s="4"/>
      <c r="H36" s="42" t="s">
        <v>32</v>
      </c>
      <c r="I36" s="4"/>
    </row>
    <row r="37" spans="1:9" ht="35.25" customHeight="1">
      <c r="A37" s="25" t="s">
        <v>17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A39" s="10" t="s">
        <v>33</v>
      </c>
      <c r="D39" s="10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2026-04-02T06:08:50Z</dcterms:modified>
</cp:coreProperties>
</file>